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edetehnokeskus.sharepoint.com/sites/ITS/Shared Documents/LOENDUS/202505 LL Loo alevikus/"/>
    </mc:Choice>
  </mc:AlternateContent>
  <xr:revisionPtr revIDLastSave="37" documentId="13_ncr:1_{7ECD72B2-6B6D-4AE7-8DD7-618B57C27867}" xr6:coauthVersionLast="47" xr6:coauthVersionMax="47" xr10:uidLastSave="{616037D7-4B8F-40A3-97FD-4A86BE98EE64}"/>
  <bookViews>
    <workbookView xWindow="22848" yWindow="-192" windowWidth="23424" windowHeight="12888" xr2:uid="{FC4BCD82-02BF-4643-A086-5BF12CD233AC}"/>
  </bookViews>
  <sheets>
    <sheet name="2025 vs 20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6" i="1" l="1"/>
  <c r="S33" i="1"/>
  <c r="M50" i="1"/>
  <c r="N50" i="1"/>
  <c r="O50" i="1"/>
  <c r="L50" i="1"/>
  <c r="M33" i="1"/>
  <c r="N33" i="1"/>
  <c r="O33" i="1"/>
  <c r="L33" i="1"/>
  <c r="M16" i="1"/>
  <c r="N16" i="1"/>
  <c r="O16" i="1"/>
  <c r="L16" i="1"/>
  <c r="P13" i="1"/>
  <c r="P12" i="1"/>
  <c r="P11" i="1"/>
  <c r="P10" i="1"/>
  <c r="P9" i="1"/>
  <c r="P8" i="1"/>
  <c r="P7" i="1"/>
  <c r="P6" i="1"/>
  <c r="P5" i="1"/>
  <c r="P50" i="1" l="1"/>
  <c r="P33" i="1"/>
  <c r="P16" i="1"/>
  <c r="F50" i="1"/>
  <c r="V50" i="1" s="1"/>
  <c r="E50" i="1"/>
  <c r="G50" i="1" s="1"/>
  <c r="D50" i="1"/>
  <c r="C50" i="1"/>
  <c r="S50" i="1" s="1"/>
  <c r="F33" i="1"/>
  <c r="V33" i="1" s="1"/>
  <c r="E33" i="1"/>
  <c r="G33" i="1" s="1"/>
  <c r="D33" i="1"/>
  <c r="C33" i="1"/>
  <c r="G48" i="1"/>
  <c r="G31" i="1"/>
  <c r="G14" i="1"/>
  <c r="D16" i="1"/>
  <c r="E16" i="1"/>
  <c r="F16" i="1"/>
  <c r="V16" i="1" s="1"/>
  <c r="C16" i="1"/>
  <c r="G5" i="1"/>
  <c r="G6" i="1"/>
  <c r="G7" i="1"/>
  <c r="G8" i="1"/>
  <c r="G9" i="1"/>
  <c r="G10" i="1"/>
  <c r="G11" i="1"/>
  <c r="G12" i="1"/>
  <c r="G13" i="1"/>
  <c r="G30" i="1"/>
  <c r="G29" i="1"/>
  <c r="G28" i="1"/>
  <c r="G27" i="1"/>
  <c r="G26" i="1"/>
  <c r="G25" i="1"/>
  <c r="G24" i="1"/>
  <c r="G23" i="1"/>
  <c r="G22" i="1"/>
  <c r="G47" i="1"/>
  <c r="G46" i="1"/>
  <c r="G45" i="1"/>
  <c r="G44" i="1"/>
  <c r="G43" i="1"/>
  <c r="G42" i="1"/>
  <c r="G41" i="1"/>
  <c r="G40" i="1"/>
  <c r="G39" i="1"/>
  <c r="G16" i="1" l="1"/>
</calcChain>
</file>

<file path=xl/sharedStrings.xml><?xml version="1.0" encoding="utf-8"?>
<sst xmlns="http://schemas.openxmlformats.org/spreadsheetml/2006/main" count="54" uniqueCount="14">
  <si>
    <t>nädal</t>
  </si>
  <si>
    <t>päev</t>
  </si>
  <si>
    <t>kokku</t>
  </si>
  <si>
    <t>SAPA</t>
  </si>
  <si>
    <t>VAAB</t>
  </si>
  <si>
    <t>AR</t>
  </si>
  <si>
    <t>Raskeliikluse %</t>
  </si>
  <si>
    <t>Nädala keskmine</t>
  </si>
  <si>
    <t>ID:9097   Tee #: 11110 (Nehatu - Loo - Lagedi)   Lõik: 0 m-1.635 km (1.635 km)   Asukoht: 1.501 km</t>
  </si>
  <si>
    <t>ID:9099   Tee #: 11110 (Nehatu - Loo - Lagedi)   Lõik: 1.635 km-4.047 km (2.412 km)   Asukoht: 1.788 km</t>
  </si>
  <si>
    <t>ID:9098   Tee #: 2451001 (Saha tee)   Lõik: 0 m-3.260 km (3.260 km)   Asukoht: 50 m</t>
  </si>
  <si>
    <t>ID:9108   Tee #: 11110 (Nehatu - Loo - Lagedi)   Lõik: 1.657 km-4.069 km (2.412 km)   Asukoht: 1.810 km</t>
  </si>
  <si>
    <t>ID:9107   Tee #: 2451001 (Saha tee)   Lõik: 0 m-3.260 km (3.260 km)   Asukoht: 50 m</t>
  </si>
  <si>
    <t>ID:9106   Tee #: 11110 (Nehatu - Loo - Lagedi)   Lõik: 0 m-1.657 km (1.657 km)   Asukoht: 1.523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</si>
</sst>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2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 wrapText="1"/>
    </xf>
    <xf numFmtId="164" fontId="0" fillId="0" borderId="0" xfId="1" applyNumberFormat="1" applyFont="1"/>
    <xf numFmtId="14" fontId="0" fillId="0" borderId="0" xfId="0" applyNumberFormat="1"/>
    <xf numFmtId="0" fontId="0" fillId="0" borderId="0" xfId="0" applyAlignment="1">
      <alignment vertical="center"/>
    </xf>
    <xf numFmtId="0" fontId="0" fillId="2" borderId="0" xfId="0" applyFill="1"/>
    <xf numFmtId="164" fontId="0" fillId="2" borderId="0" xfId="1" applyNumberFormat="1" applyFont="1" applyFill="1"/>
    <xf numFmtId="1" fontId="0" fillId="0" borderId="0" xfId="0" applyNumberFormat="1"/>
    <xf numFmtId="21" fontId="0" fillId="0" borderId="0" xfId="0" applyNumberFormat="1"/>
    <xf numFmtId="164" fontId="0" fillId="0" borderId="0" xfId="1" applyNumberFormat="1" applyFont="1" applyFill="1"/>
    <xf numFmtId="0" fontId="0" fillId="0" borderId="0" xfId="1" applyNumberFormat="1" applyFont="1" applyFill="1"/>
    <xf numFmtId="165" fontId="0" fillId="0" borderId="0" xfId="0" applyNumberFormat="1"/>
    <xf numFmtId="14" fontId="0" fillId="2" borderId="0" xfId="0" applyNumberFormat="1" applyFill="1"/>
    <xf numFmtId="0" fontId="0" fillId="2" borderId="0" xfId="1" applyNumberFormat="1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56D7E-B17B-4735-8DA1-87CB25637F8B}">
  <dimension ref="A1:V51"/>
  <sheetViews>
    <sheetView tabSelected="1" workbookViewId="0">
      <selection activeCell="G16" sqref="G16"/>
    </sheetView>
  </sheetViews>
  <sheetFormatPr defaultRowHeight="14.4" x14ac:dyDescent="0.3"/>
  <cols>
    <col min="2" max="2" width="16.33203125" bestFit="1" customWidth="1"/>
    <col min="3" max="3" width="9.5546875" bestFit="1" customWidth="1"/>
    <col min="7" max="7" width="15.33203125" customWidth="1"/>
    <col min="11" max="11" width="16.33203125" bestFit="1" customWidth="1"/>
    <col min="16" max="16" width="13.88671875" customWidth="1"/>
    <col min="19" max="19" width="9.6640625" bestFit="1" customWidth="1"/>
    <col min="22" max="22" width="9.5546875" bestFit="1" customWidth="1"/>
  </cols>
  <sheetData>
    <row r="1" spans="1:22" x14ac:dyDescent="0.3">
      <c r="A1" s="1"/>
      <c r="B1" s="2"/>
      <c r="C1" s="1"/>
      <c r="D1" s="1"/>
      <c r="E1" s="3"/>
    </row>
    <row r="2" spans="1:22" x14ac:dyDescent="0.3">
      <c r="A2" s="5" t="s">
        <v>13</v>
      </c>
      <c r="B2" s="2"/>
      <c r="C2" s="1"/>
      <c r="D2" s="1"/>
      <c r="E2" s="3"/>
      <c r="J2" t="s">
        <v>8</v>
      </c>
    </row>
    <row r="4" spans="1:22" ht="28.8" x14ac:dyDescent="0.3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J4" t="s">
        <v>0</v>
      </c>
      <c r="K4" t="s">
        <v>1</v>
      </c>
      <c r="L4" t="s">
        <v>2</v>
      </c>
      <c r="M4" t="s">
        <v>3</v>
      </c>
      <c r="N4" s="1" t="s">
        <v>4</v>
      </c>
      <c r="O4" t="s">
        <v>5</v>
      </c>
      <c r="P4" s="1" t="s">
        <v>6</v>
      </c>
    </row>
    <row r="5" spans="1:22" x14ac:dyDescent="0.3">
      <c r="A5" s="1">
        <v>17</v>
      </c>
      <c r="B5" s="2">
        <v>45769</v>
      </c>
      <c r="C5" s="1">
        <v>6039</v>
      </c>
      <c r="D5" s="1">
        <v>5724</v>
      </c>
      <c r="E5" s="1">
        <v>173</v>
      </c>
      <c r="F5" s="1">
        <v>142</v>
      </c>
      <c r="G5" s="3">
        <f>(E5+F5)/C5</f>
        <v>5.216095380029806E-2</v>
      </c>
      <c r="J5">
        <v>18</v>
      </c>
      <c r="K5" s="4">
        <v>45049</v>
      </c>
      <c r="L5">
        <v>4025</v>
      </c>
      <c r="M5">
        <v>3876</v>
      </c>
      <c r="N5" s="11">
        <v>96</v>
      </c>
      <c r="O5">
        <v>53</v>
      </c>
      <c r="P5" s="3">
        <f>(N5+O5)/L5</f>
        <v>3.7018633540372672E-2</v>
      </c>
    </row>
    <row r="6" spans="1:22" x14ac:dyDescent="0.3">
      <c r="A6" s="1">
        <v>17</v>
      </c>
      <c r="B6" s="2">
        <v>45770</v>
      </c>
      <c r="C6" s="6">
        <v>8851</v>
      </c>
      <c r="D6" s="6">
        <v>8371</v>
      </c>
      <c r="E6" s="6">
        <v>274</v>
      </c>
      <c r="F6" s="6">
        <v>206</v>
      </c>
      <c r="G6" s="7">
        <f t="shared" ref="G6:G14" si="0">(E6+F6)/C6</f>
        <v>5.4231160320867701E-2</v>
      </c>
      <c r="J6">
        <v>18</v>
      </c>
      <c r="K6" s="13">
        <v>45050</v>
      </c>
      <c r="L6" s="6">
        <v>7896</v>
      </c>
      <c r="M6" s="6">
        <v>7456</v>
      </c>
      <c r="N6" s="14">
        <v>266</v>
      </c>
      <c r="O6" s="6">
        <v>174</v>
      </c>
      <c r="P6" s="7">
        <f t="shared" ref="P6:P13" si="1">(N6+O6)/L6</f>
        <v>5.5724417426545089E-2</v>
      </c>
    </row>
    <row r="7" spans="1:22" x14ac:dyDescent="0.3">
      <c r="A7" s="1">
        <v>17</v>
      </c>
      <c r="B7" s="2">
        <v>45771</v>
      </c>
      <c r="C7" s="6">
        <v>8745</v>
      </c>
      <c r="D7" s="6">
        <v>8326</v>
      </c>
      <c r="E7" s="6">
        <v>252</v>
      </c>
      <c r="F7" s="6">
        <v>167</v>
      </c>
      <c r="G7" s="7">
        <f t="shared" si="0"/>
        <v>4.7913093196112061E-2</v>
      </c>
      <c r="J7">
        <v>18</v>
      </c>
      <c r="K7" s="13">
        <v>45051</v>
      </c>
      <c r="L7" s="6">
        <v>8222</v>
      </c>
      <c r="M7" s="6">
        <v>7808</v>
      </c>
      <c r="N7" s="14">
        <v>257</v>
      </c>
      <c r="O7" s="6">
        <v>157</v>
      </c>
      <c r="P7" s="7">
        <f t="shared" si="1"/>
        <v>5.0352712235465821E-2</v>
      </c>
    </row>
    <row r="8" spans="1:22" x14ac:dyDescent="0.3">
      <c r="A8" s="1">
        <v>17</v>
      </c>
      <c r="B8" s="2">
        <v>45772</v>
      </c>
      <c r="C8" s="6">
        <v>9052</v>
      </c>
      <c r="D8" s="6">
        <v>8588</v>
      </c>
      <c r="E8" s="6">
        <v>249</v>
      </c>
      <c r="F8" s="6">
        <v>215</v>
      </c>
      <c r="G8" s="7">
        <f t="shared" si="0"/>
        <v>5.1259390190013257E-2</v>
      </c>
      <c r="J8">
        <v>18</v>
      </c>
      <c r="K8" s="13">
        <v>45052</v>
      </c>
      <c r="L8" s="6">
        <v>4944</v>
      </c>
      <c r="M8" s="6">
        <v>4844</v>
      </c>
      <c r="N8" s="14">
        <v>85</v>
      </c>
      <c r="O8" s="6">
        <v>15</v>
      </c>
      <c r="P8" s="7">
        <f t="shared" si="1"/>
        <v>2.0226537216828478E-2</v>
      </c>
      <c r="S8" s="8"/>
    </row>
    <row r="9" spans="1:22" x14ac:dyDescent="0.3">
      <c r="A9" s="1">
        <v>17</v>
      </c>
      <c r="B9" s="2">
        <v>45773</v>
      </c>
      <c r="C9" s="6">
        <v>5990</v>
      </c>
      <c r="D9" s="6">
        <v>5897</v>
      </c>
      <c r="E9" s="6">
        <v>73</v>
      </c>
      <c r="F9" s="6">
        <v>20</v>
      </c>
      <c r="G9" s="7">
        <f t="shared" si="0"/>
        <v>1.5525876460767947E-2</v>
      </c>
      <c r="J9">
        <v>18</v>
      </c>
      <c r="K9" s="13">
        <v>45053</v>
      </c>
      <c r="L9" s="6">
        <v>4248</v>
      </c>
      <c r="M9" s="6">
        <v>4170</v>
      </c>
      <c r="N9" s="14">
        <v>63</v>
      </c>
      <c r="O9" s="6">
        <v>15</v>
      </c>
      <c r="P9" s="7">
        <f t="shared" si="1"/>
        <v>1.8361581920903956E-2</v>
      </c>
      <c r="S9" s="8"/>
    </row>
    <row r="10" spans="1:22" x14ac:dyDescent="0.3">
      <c r="A10" s="1">
        <v>17</v>
      </c>
      <c r="B10" s="2">
        <v>45774</v>
      </c>
      <c r="C10" s="6">
        <v>5166</v>
      </c>
      <c r="D10" s="6">
        <v>5089</v>
      </c>
      <c r="E10" s="6">
        <v>62</v>
      </c>
      <c r="F10" s="6">
        <v>15</v>
      </c>
      <c r="G10" s="7">
        <f t="shared" si="0"/>
        <v>1.4905149051490514E-2</v>
      </c>
      <c r="J10">
        <v>19</v>
      </c>
      <c r="K10" s="13">
        <v>45054</v>
      </c>
      <c r="L10" s="6">
        <v>7753</v>
      </c>
      <c r="M10" s="6">
        <v>7299</v>
      </c>
      <c r="N10" s="14">
        <v>285</v>
      </c>
      <c r="O10" s="6">
        <v>169</v>
      </c>
      <c r="P10" s="7">
        <f t="shared" si="1"/>
        <v>5.8557977557074682E-2</v>
      </c>
    </row>
    <row r="11" spans="1:22" x14ac:dyDescent="0.3">
      <c r="A11" s="1">
        <v>18</v>
      </c>
      <c r="B11" s="2">
        <v>45775</v>
      </c>
      <c r="C11" s="6">
        <v>8564</v>
      </c>
      <c r="D11" s="6">
        <v>8017</v>
      </c>
      <c r="E11" s="6">
        <v>284</v>
      </c>
      <c r="F11" s="6">
        <v>263</v>
      </c>
      <c r="G11" s="7">
        <f t="shared" si="0"/>
        <v>6.3872022419430172E-2</v>
      </c>
      <c r="J11">
        <v>19</v>
      </c>
      <c r="K11" s="13">
        <v>45055</v>
      </c>
      <c r="L11" s="6">
        <v>7886</v>
      </c>
      <c r="M11" s="6">
        <v>7469</v>
      </c>
      <c r="N11" s="14">
        <v>263</v>
      </c>
      <c r="O11" s="6">
        <v>154</v>
      </c>
      <c r="P11" s="7">
        <f t="shared" si="1"/>
        <v>5.2878518894242964E-2</v>
      </c>
    </row>
    <row r="12" spans="1:22" x14ac:dyDescent="0.3">
      <c r="A12" s="1">
        <v>18</v>
      </c>
      <c r="B12" s="2">
        <v>45776</v>
      </c>
      <c r="C12" s="6">
        <v>8840</v>
      </c>
      <c r="D12" s="6">
        <v>8400</v>
      </c>
      <c r="E12" s="6">
        <v>216</v>
      </c>
      <c r="F12" s="6">
        <v>224</v>
      </c>
      <c r="G12" s="7">
        <f t="shared" si="0"/>
        <v>4.9773755656108594E-2</v>
      </c>
      <c r="J12">
        <v>19</v>
      </c>
      <c r="K12" s="13">
        <v>45056</v>
      </c>
      <c r="L12" s="6">
        <v>8157</v>
      </c>
      <c r="M12" s="6">
        <v>7699</v>
      </c>
      <c r="N12" s="14">
        <v>254</v>
      </c>
      <c r="O12" s="6">
        <v>204</v>
      </c>
      <c r="P12" s="7">
        <f t="shared" si="1"/>
        <v>5.6148093661885494E-2</v>
      </c>
    </row>
    <row r="13" spans="1:22" x14ac:dyDescent="0.3">
      <c r="A13" s="1">
        <v>18</v>
      </c>
      <c r="B13" s="2">
        <v>45777</v>
      </c>
      <c r="C13" s="6">
        <v>9131</v>
      </c>
      <c r="D13" s="6">
        <v>8667</v>
      </c>
      <c r="E13" s="6">
        <v>252</v>
      </c>
      <c r="F13" s="6">
        <v>212</v>
      </c>
      <c r="G13" s="7">
        <f t="shared" si="0"/>
        <v>5.0815901872741209E-2</v>
      </c>
      <c r="J13">
        <v>19</v>
      </c>
      <c r="K13" s="4">
        <v>45057</v>
      </c>
      <c r="L13">
        <v>5856</v>
      </c>
      <c r="M13">
        <v>5481</v>
      </c>
      <c r="N13" s="11">
        <v>233</v>
      </c>
      <c r="O13">
        <v>142</v>
      </c>
      <c r="P13" s="10">
        <f t="shared" si="1"/>
        <v>6.4036885245901634E-2</v>
      </c>
    </row>
    <row r="14" spans="1:22" x14ac:dyDescent="0.3">
      <c r="A14" s="1">
        <v>18</v>
      </c>
      <c r="B14" s="2">
        <v>45778</v>
      </c>
      <c r="C14" s="1">
        <v>4420</v>
      </c>
      <c r="D14" s="1">
        <v>4281</v>
      </c>
      <c r="E14" s="1">
        <v>81</v>
      </c>
      <c r="F14" s="1">
        <v>58</v>
      </c>
      <c r="G14" s="10">
        <f t="shared" si="0"/>
        <v>3.1447963800904977E-2</v>
      </c>
    </row>
    <row r="15" spans="1:22" x14ac:dyDescent="0.3">
      <c r="B15" s="4"/>
      <c r="G15" s="3"/>
    </row>
    <row r="16" spans="1:22" x14ac:dyDescent="0.3">
      <c r="A16" s="1"/>
      <c r="B16" t="s">
        <v>7</v>
      </c>
      <c r="C16" s="8">
        <f>AVERAGE(C6:C13)</f>
        <v>8042.375</v>
      </c>
      <c r="D16" s="8">
        <f t="shared" ref="D16:F16" si="2">AVERAGE(D6:D13)</f>
        <v>7669.375</v>
      </c>
      <c r="E16" s="8">
        <f t="shared" si="2"/>
        <v>207.75</v>
      </c>
      <c r="F16" s="8">
        <f t="shared" si="2"/>
        <v>165.25</v>
      </c>
      <c r="G16" s="3">
        <f>(E16+F16)/C16</f>
        <v>4.6379334462767527E-2</v>
      </c>
      <c r="K16" t="s">
        <v>7</v>
      </c>
      <c r="L16" s="8">
        <f>AVERAGE(L6:L12)</f>
        <v>7015.1428571428569</v>
      </c>
      <c r="M16" s="8">
        <f t="shared" ref="M16:O16" si="3">AVERAGE(M6:M12)</f>
        <v>6677.8571428571431</v>
      </c>
      <c r="N16" s="8">
        <f t="shared" si="3"/>
        <v>210.42857142857142</v>
      </c>
      <c r="O16" s="8">
        <f t="shared" si="3"/>
        <v>126.85714285714286</v>
      </c>
      <c r="P16" s="3">
        <f>(N16+O16)/L16</f>
        <v>4.8079664399462388E-2</v>
      </c>
      <c r="S16" s="12">
        <f>(C16-L16)*100/L16</f>
        <v>14.643068056856601</v>
      </c>
      <c r="V16" s="12">
        <f>(F16-O16)*100/O16</f>
        <v>30.264639639639636</v>
      </c>
    </row>
    <row r="19" spans="1:21" x14ac:dyDescent="0.3">
      <c r="A19" t="s">
        <v>11</v>
      </c>
      <c r="J19" t="s">
        <v>9</v>
      </c>
    </row>
    <row r="21" spans="1:21" ht="28.8" x14ac:dyDescent="0.3">
      <c r="A21" t="s">
        <v>0</v>
      </c>
      <c r="B21" t="s">
        <v>1</v>
      </c>
      <c r="C21" t="s">
        <v>2</v>
      </c>
      <c r="D21" t="s">
        <v>3</v>
      </c>
      <c r="E21" t="s">
        <v>4</v>
      </c>
      <c r="F21" t="s">
        <v>5</v>
      </c>
      <c r="G21" s="1" t="s">
        <v>6</v>
      </c>
      <c r="J21" t="s">
        <v>0</v>
      </c>
      <c r="K21" t="s">
        <v>1</v>
      </c>
      <c r="L21" t="s">
        <v>2</v>
      </c>
      <c r="M21" t="s">
        <v>3</v>
      </c>
      <c r="N21" t="s">
        <v>4</v>
      </c>
      <c r="O21" t="s">
        <v>5</v>
      </c>
      <c r="P21" s="1" t="s">
        <v>6</v>
      </c>
    </row>
    <row r="22" spans="1:21" x14ac:dyDescent="0.3">
      <c r="A22" s="1">
        <v>17</v>
      </c>
      <c r="B22" s="2">
        <v>45769</v>
      </c>
      <c r="C22" s="1">
        <v>2752</v>
      </c>
      <c r="D22" s="1">
        <v>2628</v>
      </c>
      <c r="E22" s="1">
        <v>91</v>
      </c>
      <c r="F22" s="1">
        <v>33</v>
      </c>
      <c r="G22" s="3">
        <f>(E22+F22)/C22</f>
        <v>4.5058139534883718E-2</v>
      </c>
      <c r="J22">
        <v>18</v>
      </c>
      <c r="K22" s="4">
        <v>45049</v>
      </c>
      <c r="L22">
        <v>1978</v>
      </c>
      <c r="M22">
        <v>1896</v>
      </c>
      <c r="N22">
        <v>52</v>
      </c>
      <c r="O22">
        <v>30</v>
      </c>
      <c r="P22" s="10">
        <v>4.1456016177957536E-2</v>
      </c>
      <c r="T22" s="4"/>
      <c r="U22" s="9"/>
    </row>
    <row r="23" spans="1:21" x14ac:dyDescent="0.3">
      <c r="A23" s="1">
        <v>17</v>
      </c>
      <c r="B23" s="2">
        <v>45770</v>
      </c>
      <c r="C23" s="6">
        <v>3919</v>
      </c>
      <c r="D23" s="6">
        <v>3663</v>
      </c>
      <c r="E23" s="6">
        <v>183</v>
      </c>
      <c r="F23" s="6">
        <v>73</v>
      </c>
      <c r="G23" s="7">
        <f t="shared" ref="G23:G31" si="4">(E23+F23)/C23</f>
        <v>6.5322786425108442E-2</v>
      </c>
      <c r="J23">
        <v>18</v>
      </c>
      <c r="K23" s="13">
        <v>45050</v>
      </c>
      <c r="L23" s="6">
        <v>3409</v>
      </c>
      <c r="M23" s="6">
        <v>3190</v>
      </c>
      <c r="N23" s="6">
        <v>164</v>
      </c>
      <c r="O23" s="6">
        <v>55</v>
      </c>
      <c r="P23" s="7">
        <v>6.4241713112349663E-2</v>
      </c>
      <c r="T23" s="4"/>
      <c r="U23" s="9"/>
    </row>
    <row r="24" spans="1:21" x14ac:dyDescent="0.3">
      <c r="A24" s="1">
        <v>17</v>
      </c>
      <c r="B24" s="2">
        <v>45771</v>
      </c>
      <c r="C24" s="6">
        <v>3851</v>
      </c>
      <c r="D24" s="6">
        <v>3669</v>
      </c>
      <c r="E24" s="6">
        <v>134</v>
      </c>
      <c r="F24" s="6">
        <v>48</v>
      </c>
      <c r="G24" s="7">
        <f t="shared" si="4"/>
        <v>4.7260451830693329E-2</v>
      </c>
      <c r="J24">
        <v>18</v>
      </c>
      <c r="K24" s="13">
        <v>45051</v>
      </c>
      <c r="L24" s="6">
        <v>3552</v>
      </c>
      <c r="M24" s="6">
        <v>3356</v>
      </c>
      <c r="N24" s="6">
        <v>145</v>
      </c>
      <c r="O24" s="6">
        <v>51</v>
      </c>
      <c r="P24" s="7">
        <v>5.5180180180180179E-2</v>
      </c>
      <c r="T24" s="4"/>
      <c r="U24" s="9"/>
    </row>
    <row r="25" spans="1:21" x14ac:dyDescent="0.3">
      <c r="A25" s="1">
        <v>17</v>
      </c>
      <c r="B25" s="2">
        <v>45772</v>
      </c>
      <c r="C25" s="6">
        <v>4013</v>
      </c>
      <c r="D25" s="6">
        <v>3786</v>
      </c>
      <c r="E25" s="6">
        <v>150</v>
      </c>
      <c r="F25" s="6">
        <v>77</v>
      </c>
      <c r="G25" s="7">
        <f t="shared" si="4"/>
        <v>5.6566159980064791E-2</v>
      </c>
      <c r="J25">
        <v>18</v>
      </c>
      <c r="K25" s="13">
        <v>45052</v>
      </c>
      <c r="L25" s="6">
        <v>2502</v>
      </c>
      <c r="M25" s="6">
        <v>2440</v>
      </c>
      <c r="N25" s="6">
        <v>54</v>
      </c>
      <c r="O25" s="6">
        <v>8</v>
      </c>
      <c r="P25" s="7">
        <v>2.478017585931255E-2</v>
      </c>
      <c r="S25" s="8"/>
      <c r="U25" s="9"/>
    </row>
    <row r="26" spans="1:21" x14ac:dyDescent="0.3">
      <c r="A26" s="1">
        <v>17</v>
      </c>
      <c r="B26" s="2">
        <v>45773</v>
      </c>
      <c r="C26" s="6">
        <v>2826</v>
      </c>
      <c r="D26" s="6">
        <v>2783</v>
      </c>
      <c r="E26" s="6">
        <v>35</v>
      </c>
      <c r="F26" s="6">
        <v>8</v>
      </c>
      <c r="G26" s="7">
        <f t="shared" si="4"/>
        <v>1.5215852795470631E-2</v>
      </c>
      <c r="J26">
        <v>18</v>
      </c>
      <c r="K26" s="13">
        <v>45053</v>
      </c>
      <c r="L26" s="6">
        <v>2197</v>
      </c>
      <c r="M26" s="6">
        <v>2160</v>
      </c>
      <c r="N26" s="6">
        <v>31</v>
      </c>
      <c r="O26" s="6">
        <v>6</v>
      </c>
      <c r="P26" s="7">
        <v>1.6841147018661812E-2</v>
      </c>
      <c r="S26" s="8"/>
      <c r="U26" s="9"/>
    </row>
    <row r="27" spans="1:21" x14ac:dyDescent="0.3">
      <c r="A27" s="1">
        <v>17</v>
      </c>
      <c r="B27" s="2">
        <v>45774</v>
      </c>
      <c r="C27" s="6">
        <v>2444</v>
      </c>
      <c r="D27" s="6">
        <v>2403</v>
      </c>
      <c r="E27" s="6">
        <v>37</v>
      </c>
      <c r="F27" s="6">
        <v>4</v>
      </c>
      <c r="G27" s="7">
        <f t="shared" si="4"/>
        <v>1.6775777414075287E-2</v>
      </c>
      <c r="J27">
        <v>19</v>
      </c>
      <c r="K27" s="13">
        <v>45054</v>
      </c>
      <c r="L27" s="6">
        <v>3386</v>
      </c>
      <c r="M27" s="6">
        <v>3185</v>
      </c>
      <c r="N27" s="6">
        <v>161</v>
      </c>
      <c r="O27" s="6">
        <v>40</v>
      </c>
      <c r="P27" s="7">
        <v>5.9362079149438869E-2</v>
      </c>
      <c r="T27" s="4"/>
      <c r="U27" s="9"/>
    </row>
    <row r="28" spans="1:21" x14ac:dyDescent="0.3">
      <c r="A28" s="1">
        <v>18</v>
      </c>
      <c r="B28" s="2">
        <v>45775</v>
      </c>
      <c r="C28" s="6">
        <v>3755</v>
      </c>
      <c r="D28" s="6">
        <v>3536</v>
      </c>
      <c r="E28" s="6">
        <v>144</v>
      </c>
      <c r="F28" s="6">
        <v>75</v>
      </c>
      <c r="G28" s="7">
        <f t="shared" si="4"/>
        <v>5.8322237017310256E-2</v>
      </c>
      <c r="J28">
        <v>19</v>
      </c>
      <c r="K28" s="13">
        <v>45055</v>
      </c>
      <c r="L28" s="6">
        <v>3346</v>
      </c>
      <c r="M28" s="6">
        <v>3125</v>
      </c>
      <c r="N28" s="6">
        <v>166</v>
      </c>
      <c r="O28" s="6">
        <v>55</v>
      </c>
      <c r="P28" s="7">
        <v>6.6049013747758512E-2</v>
      </c>
      <c r="T28" s="4"/>
      <c r="U28" s="9"/>
    </row>
    <row r="29" spans="1:21" x14ac:dyDescent="0.3">
      <c r="A29" s="1">
        <v>18</v>
      </c>
      <c r="B29" s="2">
        <v>45776</v>
      </c>
      <c r="C29" s="6">
        <v>3751</v>
      </c>
      <c r="D29" s="6">
        <v>3539</v>
      </c>
      <c r="E29" s="6">
        <v>143</v>
      </c>
      <c r="F29" s="6">
        <v>69</v>
      </c>
      <c r="G29" s="7">
        <f t="shared" si="4"/>
        <v>5.6518261796854173E-2</v>
      </c>
      <c r="J29">
        <v>19</v>
      </c>
      <c r="K29" s="13">
        <v>45056</v>
      </c>
      <c r="L29" s="6">
        <v>3539</v>
      </c>
      <c r="M29" s="6">
        <v>3308</v>
      </c>
      <c r="N29" s="6">
        <v>127</v>
      </c>
      <c r="O29" s="6">
        <v>104</v>
      </c>
      <c r="P29" s="7">
        <v>6.5272675897146082E-2</v>
      </c>
      <c r="T29" s="4"/>
      <c r="U29" s="9"/>
    </row>
    <row r="30" spans="1:21" x14ac:dyDescent="0.3">
      <c r="A30" s="1">
        <v>18</v>
      </c>
      <c r="B30" s="2">
        <v>45777</v>
      </c>
      <c r="C30" s="6">
        <v>3960</v>
      </c>
      <c r="D30" s="6">
        <v>3791</v>
      </c>
      <c r="E30" s="6">
        <v>127</v>
      </c>
      <c r="F30" s="6">
        <v>42</v>
      </c>
      <c r="G30" s="7">
        <f t="shared" si="4"/>
        <v>4.2676767676767674E-2</v>
      </c>
      <c r="J30">
        <v>19</v>
      </c>
      <c r="K30" s="4">
        <v>45057</v>
      </c>
      <c r="L30">
        <v>2492</v>
      </c>
      <c r="M30">
        <v>2321</v>
      </c>
      <c r="N30">
        <v>140</v>
      </c>
      <c r="O30">
        <v>31</v>
      </c>
      <c r="P30" s="10">
        <v>6.8619582664526488E-2</v>
      </c>
      <c r="T30" s="4"/>
      <c r="U30" s="9"/>
    </row>
    <row r="31" spans="1:21" x14ac:dyDescent="0.3">
      <c r="A31" s="1">
        <v>18</v>
      </c>
      <c r="B31" s="2">
        <v>45778</v>
      </c>
      <c r="C31" s="1">
        <v>2050</v>
      </c>
      <c r="D31" s="1">
        <v>2004</v>
      </c>
      <c r="E31" s="1">
        <v>35</v>
      </c>
      <c r="F31" s="1">
        <v>11</v>
      </c>
      <c r="G31" s="10">
        <f t="shared" si="4"/>
        <v>2.2439024390243902E-2</v>
      </c>
    </row>
    <row r="32" spans="1:21" x14ac:dyDescent="0.3">
      <c r="A32" s="1"/>
      <c r="B32" s="2"/>
      <c r="C32" s="1"/>
      <c r="D32" s="1"/>
      <c r="E32" s="1"/>
      <c r="F32" s="1"/>
      <c r="G32" s="3"/>
    </row>
    <row r="33" spans="1:22" x14ac:dyDescent="0.3">
      <c r="A33" s="1"/>
      <c r="B33" t="s">
        <v>7</v>
      </c>
      <c r="C33" s="8">
        <f>AVERAGE(C23:C30)</f>
        <v>3564.875</v>
      </c>
      <c r="D33" s="8">
        <f t="shared" ref="D33:F33" si="5">AVERAGE(D23:D30)</f>
        <v>3396.25</v>
      </c>
      <c r="E33" s="8">
        <f t="shared" si="5"/>
        <v>119.125</v>
      </c>
      <c r="F33" s="8">
        <f t="shared" si="5"/>
        <v>49.5</v>
      </c>
      <c r="G33" s="3">
        <f>(E33+F33)/C33</f>
        <v>4.7301798800799467E-2</v>
      </c>
      <c r="K33" t="s">
        <v>7</v>
      </c>
      <c r="L33" s="8">
        <f>AVERAGE(L23:L29)</f>
        <v>3133</v>
      </c>
      <c r="M33" s="8">
        <f t="shared" ref="M33:O33" si="6">AVERAGE(M23:M29)</f>
        <v>2966.2857142857142</v>
      </c>
      <c r="N33" s="8">
        <f t="shared" si="6"/>
        <v>121.14285714285714</v>
      </c>
      <c r="O33" s="8">
        <f t="shared" si="6"/>
        <v>45.571428571428569</v>
      </c>
      <c r="P33" s="3">
        <f>(N33+O33)/L33</f>
        <v>5.3212347818156952E-2</v>
      </c>
      <c r="S33" s="12">
        <f>(C33-L33)*100/L33</f>
        <v>13.784711139482924</v>
      </c>
      <c r="T33" s="12"/>
      <c r="U33" s="12"/>
      <c r="V33" s="12">
        <f>(F33-O33)*100/O33</f>
        <v>8.6206896551724181</v>
      </c>
    </row>
    <row r="34" spans="1:22" x14ac:dyDescent="0.3">
      <c r="S34" s="12"/>
      <c r="T34" s="12"/>
      <c r="U34" s="12"/>
      <c r="V34" s="12"/>
    </row>
    <row r="35" spans="1:22" x14ac:dyDescent="0.3">
      <c r="A35" t="s">
        <v>12</v>
      </c>
      <c r="J35" t="s">
        <v>10</v>
      </c>
      <c r="S35" s="12"/>
      <c r="T35" s="12"/>
      <c r="U35" s="12"/>
      <c r="V35" s="12"/>
    </row>
    <row r="36" spans="1:22" x14ac:dyDescent="0.3">
      <c r="A36" s="1"/>
      <c r="B36" s="1"/>
      <c r="C36" s="1"/>
      <c r="D36" s="1"/>
      <c r="E36" s="1"/>
      <c r="F36" s="1"/>
      <c r="G36" s="1"/>
      <c r="S36" s="12"/>
      <c r="T36" s="12"/>
      <c r="U36" s="12"/>
      <c r="V36" s="12"/>
    </row>
    <row r="37" spans="1:22" x14ac:dyDescent="0.3">
      <c r="A37" s="1"/>
      <c r="B37" s="2"/>
      <c r="C37" s="1"/>
      <c r="D37" s="1"/>
      <c r="E37" s="3"/>
      <c r="S37" s="12"/>
      <c r="T37" s="12"/>
      <c r="U37" s="12"/>
      <c r="V37" s="12"/>
    </row>
    <row r="38" spans="1:22" ht="28.8" x14ac:dyDescent="0.3">
      <c r="A38" s="1" t="s">
        <v>0</v>
      </c>
      <c r="B38" s="2" t="s">
        <v>1</v>
      </c>
      <c r="C38" s="1" t="s">
        <v>2</v>
      </c>
      <c r="D38" s="1" t="s">
        <v>3</v>
      </c>
      <c r="E38" s="3" t="s">
        <v>4</v>
      </c>
      <c r="F38" t="s">
        <v>5</v>
      </c>
      <c r="G38" s="1" t="s">
        <v>6</v>
      </c>
      <c r="J38" t="s">
        <v>0</v>
      </c>
      <c r="K38" t="s">
        <v>1</v>
      </c>
      <c r="L38" t="s">
        <v>2</v>
      </c>
      <c r="M38" t="s">
        <v>3</v>
      </c>
      <c r="N38" t="s">
        <v>4</v>
      </c>
      <c r="O38" t="s">
        <v>5</v>
      </c>
      <c r="P38" s="1" t="s">
        <v>6</v>
      </c>
      <c r="S38" s="12"/>
      <c r="T38" s="12"/>
      <c r="U38" s="12"/>
      <c r="V38" s="12"/>
    </row>
    <row r="39" spans="1:22" x14ac:dyDescent="0.3">
      <c r="A39" s="1">
        <v>17</v>
      </c>
      <c r="B39" s="2">
        <v>45769</v>
      </c>
      <c r="C39" s="1">
        <v>4583</v>
      </c>
      <c r="D39" s="1">
        <v>4341</v>
      </c>
      <c r="E39" s="1">
        <v>174</v>
      </c>
      <c r="F39" s="1">
        <v>68</v>
      </c>
      <c r="G39" s="3">
        <f>(E39+F39)/C39</f>
        <v>5.2803840279293038E-2</v>
      </c>
      <c r="J39">
        <v>18</v>
      </c>
      <c r="K39" s="4">
        <v>45049</v>
      </c>
      <c r="L39">
        <v>3141</v>
      </c>
      <c r="M39">
        <v>3015</v>
      </c>
      <c r="N39">
        <v>104</v>
      </c>
      <c r="O39">
        <v>22</v>
      </c>
      <c r="P39" s="10">
        <v>4.0114613180515762E-2</v>
      </c>
      <c r="S39" s="12"/>
      <c r="T39" s="12"/>
      <c r="U39" s="12"/>
      <c r="V39" s="12"/>
    </row>
    <row r="40" spans="1:22" x14ac:dyDescent="0.3">
      <c r="A40" s="1">
        <v>17</v>
      </c>
      <c r="B40" s="2">
        <v>45770</v>
      </c>
      <c r="C40" s="6">
        <v>6730</v>
      </c>
      <c r="D40" s="6">
        <v>6390</v>
      </c>
      <c r="E40" s="6">
        <v>278</v>
      </c>
      <c r="F40" s="6">
        <v>62</v>
      </c>
      <c r="G40" s="7">
        <f t="shared" ref="G40:G48" si="7">(E40+F40)/C40</f>
        <v>5.0520059435364043E-2</v>
      </c>
      <c r="J40">
        <v>18</v>
      </c>
      <c r="K40" s="4">
        <v>45050</v>
      </c>
      <c r="L40" s="6">
        <v>6202</v>
      </c>
      <c r="M40" s="6">
        <v>5852</v>
      </c>
      <c r="N40" s="6">
        <v>282</v>
      </c>
      <c r="O40" s="6">
        <v>68</v>
      </c>
      <c r="P40" s="7">
        <v>5.6433408577878104E-2</v>
      </c>
      <c r="S40" s="12"/>
      <c r="T40" s="12"/>
      <c r="U40" s="12"/>
      <c r="V40" s="12"/>
    </row>
    <row r="41" spans="1:22" x14ac:dyDescent="0.3">
      <c r="A41" s="1">
        <v>17</v>
      </c>
      <c r="B41" s="2">
        <v>45771</v>
      </c>
      <c r="C41" s="6">
        <v>6605</v>
      </c>
      <c r="D41" s="6">
        <v>6303</v>
      </c>
      <c r="E41" s="6">
        <v>239</v>
      </c>
      <c r="F41" s="6">
        <v>63</v>
      </c>
      <c r="G41" s="7">
        <f t="shared" si="7"/>
        <v>4.5722937168811505E-2</v>
      </c>
      <c r="J41">
        <v>18</v>
      </c>
      <c r="K41" s="4">
        <v>45051</v>
      </c>
      <c r="L41" s="6">
        <v>6424</v>
      </c>
      <c r="M41" s="6">
        <v>6083</v>
      </c>
      <c r="N41" s="6">
        <v>293</v>
      </c>
      <c r="O41" s="6">
        <v>48</v>
      </c>
      <c r="P41" s="7">
        <v>5.3082191780821915E-2</v>
      </c>
      <c r="S41" s="12"/>
      <c r="T41" s="12"/>
      <c r="U41" s="12"/>
      <c r="V41" s="12"/>
    </row>
    <row r="42" spans="1:22" x14ac:dyDescent="0.3">
      <c r="A42" s="1">
        <v>17</v>
      </c>
      <c r="B42" s="2">
        <v>45772</v>
      </c>
      <c r="C42" s="6">
        <v>6997</v>
      </c>
      <c r="D42" s="6">
        <v>6649</v>
      </c>
      <c r="E42" s="6">
        <v>268</v>
      </c>
      <c r="F42" s="6">
        <v>80</v>
      </c>
      <c r="G42" s="7">
        <f t="shared" si="7"/>
        <v>4.9735600971845075E-2</v>
      </c>
      <c r="J42">
        <v>18</v>
      </c>
      <c r="K42" s="4">
        <v>45052</v>
      </c>
      <c r="L42" s="6">
        <v>3586</v>
      </c>
      <c r="M42" s="6">
        <v>3501</v>
      </c>
      <c r="N42" s="6">
        <v>83</v>
      </c>
      <c r="O42" s="6">
        <v>2</v>
      </c>
      <c r="P42" s="7">
        <v>2.3703290574456217E-2</v>
      </c>
      <c r="S42" s="8"/>
      <c r="U42" s="12"/>
      <c r="V42" s="12"/>
    </row>
    <row r="43" spans="1:22" x14ac:dyDescent="0.3">
      <c r="A43" s="1">
        <v>17</v>
      </c>
      <c r="B43" s="2">
        <v>45773</v>
      </c>
      <c r="C43" s="6">
        <v>4561</v>
      </c>
      <c r="D43" s="6">
        <v>4485</v>
      </c>
      <c r="E43" s="6">
        <v>69</v>
      </c>
      <c r="F43" s="6">
        <v>7</v>
      </c>
      <c r="G43" s="7">
        <f t="shared" si="7"/>
        <v>1.6663012497259374E-2</v>
      </c>
      <c r="J43">
        <v>18</v>
      </c>
      <c r="K43" s="4">
        <v>45053</v>
      </c>
      <c r="L43" s="6">
        <v>2957</v>
      </c>
      <c r="M43" s="6">
        <v>2877</v>
      </c>
      <c r="N43" s="6">
        <v>80</v>
      </c>
      <c r="O43" s="6">
        <v>0</v>
      </c>
      <c r="P43" s="7">
        <v>2.7054447074737909E-2</v>
      </c>
      <c r="S43" s="8"/>
      <c r="U43" s="12"/>
      <c r="V43" s="12"/>
    </row>
    <row r="44" spans="1:22" x14ac:dyDescent="0.3">
      <c r="A44" s="1">
        <v>17</v>
      </c>
      <c r="B44" s="2">
        <v>45774</v>
      </c>
      <c r="C44" s="6">
        <v>3753</v>
      </c>
      <c r="D44" s="6">
        <v>3674</v>
      </c>
      <c r="E44" s="6">
        <v>73</v>
      </c>
      <c r="F44" s="6">
        <v>6</v>
      </c>
      <c r="G44" s="7">
        <f t="shared" si="7"/>
        <v>2.104982680522249E-2</v>
      </c>
      <c r="J44">
        <v>19</v>
      </c>
      <c r="K44" s="4">
        <v>45054</v>
      </c>
      <c r="L44" s="6">
        <v>6118</v>
      </c>
      <c r="M44" s="6">
        <v>5749</v>
      </c>
      <c r="N44" s="6">
        <v>298</v>
      </c>
      <c r="O44" s="6">
        <v>71</v>
      </c>
      <c r="P44" s="7">
        <v>6.0313828048381826E-2</v>
      </c>
      <c r="S44" s="12"/>
      <c r="T44" s="12"/>
      <c r="U44" s="12"/>
      <c r="V44" s="12"/>
    </row>
    <row r="45" spans="1:22" x14ac:dyDescent="0.3">
      <c r="A45" s="1">
        <v>18</v>
      </c>
      <c r="B45" s="2">
        <v>45775</v>
      </c>
      <c r="C45" s="6">
        <v>6697</v>
      </c>
      <c r="D45" s="6">
        <v>6288</v>
      </c>
      <c r="E45" s="6">
        <v>337</v>
      </c>
      <c r="F45" s="6">
        <v>72</v>
      </c>
      <c r="G45" s="7">
        <f t="shared" si="7"/>
        <v>6.1072121845602512E-2</v>
      </c>
      <c r="J45">
        <v>19</v>
      </c>
      <c r="K45" s="4">
        <v>45055</v>
      </c>
      <c r="L45" s="6">
        <v>6181</v>
      </c>
      <c r="M45" s="6">
        <v>5865</v>
      </c>
      <c r="N45" s="6">
        <v>271</v>
      </c>
      <c r="O45" s="6">
        <v>45</v>
      </c>
      <c r="P45" s="7">
        <v>5.1124413525319524E-2</v>
      </c>
      <c r="S45" s="12"/>
      <c r="T45" s="12"/>
      <c r="U45" s="12"/>
      <c r="V45" s="12"/>
    </row>
    <row r="46" spans="1:22" x14ac:dyDescent="0.3">
      <c r="A46" s="1">
        <v>18</v>
      </c>
      <c r="B46" s="2">
        <v>45776</v>
      </c>
      <c r="C46" s="6">
        <v>7024</v>
      </c>
      <c r="D46" s="6">
        <v>6689</v>
      </c>
      <c r="E46" s="6">
        <v>247</v>
      </c>
      <c r="F46" s="6">
        <v>88</v>
      </c>
      <c r="G46" s="7">
        <f t="shared" si="7"/>
        <v>4.769362186788155E-2</v>
      </c>
      <c r="J46">
        <v>19</v>
      </c>
      <c r="K46" s="4">
        <v>45056</v>
      </c>
      <c r="L46" s="6">
        <v>6282</v>
      </c>
      <c r="M46" s="6">
        <v>5941</v>
      </c>
      <c r="N46" s="6">
        <v>267</v>
      </c>
      <c r="O46" s="6">
        <v>74</v>
      </c>
      <c r="P46" s="7">
        <v>5.428207577204712E-2</v>
      </c>
      <c r="S46" s="12"/>
      <c r="T46" s="12"/>
      <c r="U46" s="12"/>
      <c r="V46" s="12"/>
    </row>
    <row r="47" spans="1:22" x14ac:dyDescent="0.3">
      <c r="A47" s="1">
        <v>18</v>
      </c>
      <c r="B47" s="2">
        <v>45777</v>
      </c>
      <c r="C47" s="6">
        <v>7043</v>
      </c>
      <c r="D47" s="6">
        <v>6695</v>
      </c>
      <c r="E47" s="6">
        <v>261</v>
      </c>
      <c r="F47" s="6">
        <v>87</v>
      </c>
      <c r="G47" s="7">
        <f t="shared" si="7"/>
        <v>4.941076245917933E-2</v>
      </c>
      <c r="J47">
        <v>19</v>
      </c>
      <c r="K47" s="4">
        <v>45057</v>
      </c>
      <c r="L47">
        <v>4650</v>
      </c>
      <c r="M47">
        <v>4372</v>
      </c>
      <c r="N47">
        <v>221</v>
      </c>
      <c r="O47">
        <v>57</v>
      </c>
      <c r="P47" s="10">
        <v>5.9784946236559139E-2</v>
      </c>
      <c r="S47" s="12"/>
      <c r="T47" s="12"/>
      <c r="U47" s="12"/>
      <c r="V47" s="12"/>
    </row>
    <row r="48" spans="1:22" x14ac:dyDescent="0.3">
      <c r="A48" s="1">
        <v>18</v>
      </c>
      <c r="B48" s="2">
        <v>45778</v>
      </c>
      <c r="C48" s="1">
        <v>3199</v>
      </c>
      <c r="D48" s="1">
        <v>3081</v>
      </c>
      <c r="E48" s="1">
        <v>93</v>
      </c>
      <c r="F48" s="1">
        <v>25</v>
      </c>
      <c r="G48" s="10">
        <f t="shared" si="7"/>
        <v>3.6886527039699905E-2</v>
      </c>
      <c r="S48" s="12"/>
      <c r="T48" s="12"/>
      <c r="U48" s="12"/>
      <c r="V48" s="12"/>
    </row>
    <row r="49" spans="1:22" x14ac:dyDescent="0.3">
      <c r="A49" s="1"/>
      <c r="B49" s="2"/>
      <c r="C49" s="1"/>
      <c r="D49" s="1"/>
      <c r="E49" s="1"/>
      <c r="F49" s="1"/>
      <c r="G49" s="3"/>
      <c r="S49" s="12"/>
      <c r="T49" s="12"/>
      <c r="U49" s="12"/>
      <c r="V49" s="12"/>
    </row>
    <row r="50" spans="1:22" x14ac:dyDescent="0.3">
      <c r="A50" s="1"/>
      <c r="B50" t="s">
        <v>7</v>
      </c>
      <c r="C50" s="8">
        <f>AVERAGE(C40:C47)</f>
        <v>6176.25</v>
      </c>
      <c r="D50" s="8">
        <f t="shared" ref="D50:F50" si="8">AVERAGE(D40:D47)</f>
        <v>5896.625</v>
      </c>
      <c r="E50" s="8">
        <f t="shared" si="8"/>
        <v>221.5</v>
      </c>
      <c r="F50" s="8">
        <f t="shared" si="8"/>
        <v>58.125</v>
      </c>
      <c r="G50" s="3">
        <f>(E50+F50)/C50</f>
        <v>4.5274235984618501E-2</v>
      </c>
      <c r="K50" t="s">
        <v>7</v>
      </c>
      <c r="L50" s="8">
        <f>AVERAGE(L40:L46)</f>
        <v>5392.8571428571431</v>
      </c>
      <c r="M50" s="8">
        <f t="shared" ref="M50:O50" si="9">AVERAGE(M40:M46)</f>
        <v>5124</v>
      </c>
      <c r="N50" s="8">
        <f t="shared" si="9"/>
        <v>224.85714285714286</v>
      </c>
      <c r="O50" s="8">
        <f t="shared" si="9"/>
        <v>44</v>
      </c>
      <c r="P50" s="3">
        <f>(N50+O50)/L50</f>
        <v>4.9854304635761591E-2</v>
      </c>
      <c r="S50" s="12">
        <f>(C50-L50)*100/L50</f>
        <v>14.526490066225159</v>
      </c>
      <c r="T50" s="12"/>
      <c r="U50" s="12"/>
      <c r="V50" s="12">
        <f>(F50-O50)*100/O50</f>
        <v>32.102272727272727</v>
      </c>
    </row>
    <row r="51" spans="1:22" x14ac:dyDescent="0.3">
      <c r="A51" s="1"/>
      <c r="B51" s="2"/>
      <c r="C51" s="1"/>
      <c r="D51" s="1"/>
      <c r="E51" s="3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B695314AA6BE49A2E14638F85A76FC" ma:contentTypeVersion="16" ma:contentTypeDescription="Create a new document." ma:contentTypeScope="" ma:versionID="05c2401deb5af7a63befcc9cbdc12d3f">
  <xsd:schema xmlns:xsd="http://www.w3.org/2001/XMLSchema" xmlns:xs="http://www.w3.org/2001/XMLSchema" xmlns:p="http://schemas.microsoft.com/office/2006/metadata/properties" xmlns:ns2="937af0fb-84f6-49fc-96d4-02a5b40288aa" xmlns:ns3="bf29d003-3161-4980-a03a-e3a24671e6b4" targetNamespace="http://schemas.microsoft.com/office/2006/metadata/properties" ma:root="true" ma:fieldsID="f614c0ed8bffaf6224dda2b56ac4fc45" ns2:_="" ns3:_="">
    <xsd:import namespace="937af0fb-84f6-49fc-96d4-02a5b40288aa"/>
    <xsd:import namespace="bf29d003-3161-4980-a03a-e3a24671e6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7af0fb-84f6-49fc-96d4-02a5b40288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fac6b78-37b4-49e2-a27e-768785833e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29d003-3161-4980-a03a-e3a24671e6b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bcacfd3-85df-4bf0-8ed2-a6a0ad189b4e}" ma:internalName="TaxCatchAll" ma:showField="CatchAllData" ma:web="bf29d003-3161-4980-a03a-e3a24671e6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29d003-3161-4980-a03a-e3a24671e6b4" xsi:nil="true"/>
    <lcf76f155ced4ddcb4097134ff3c332f xmlns="937af0fb-84f6-49fc-96d4-02a5b40288a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830CF1-71B0-4075-A5B7-05978907D7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7af0fb-84f6-49fc-96d4-02a5b40288aa"/>
    <ds:schemaRef ds:uri="bf29d003-3161-4980-a03a-e3a24671e6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9472D9-B3D3-4367-97CE-3BFC9CA90A3B}">
  <ds:schemaRefs>
    <ds:schemaRef ds:uri="http://schemas.microsoft.com/office/2006/metadata/properties"/>
    <ds:schemaRef ds:uri="http://schemas.microsoft.com/office/infopath/2007/PartnerControls"/>
    <ds:schemaRef ds:uri="bf29d003-3161-4980-a03a-e3a24671e6b4"/>
    <ds:schemaRef ds:uri="937af0fb-84f6-49fc-96d4-02a5b40288aa"/>
  </ds:schemaRefs>
</ds:datastoreItem>
</file>

<file path=customXml/itemProps3.xml><?xml version="1.0" encoding="utf-8"?>
<ds:datastoreItem xmlns:ds="http://schemas.openxmlformats.org/officeDocument/2006/customXml" ds:itemID="{DEC34595-0153-4898-9FCA-77FFC61F06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 vs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Tanel</dc:creator>
  <cp:lastModifiedBy>Stanislav Metlitski</cp:lastModifiedBy>
  <dcterms:created xsi:type="dcterms:W3CDTF">2022-07-07T14:02:29Z</dcterms:created>
  <dcterms:modified xsi:type="dcterms:W3CDTF">2025-05-12T13:49:12Z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0x0101007AB695314AA6BE49A2E14638F85A76FC</vt:lpwstr>
  </property>
  <property fmtid="{D5CDD505-2E9C-101B-9397-08002B2CF9AE}" pid="3" name="MediaServiceImageTags">
    <vt:lpwstr/>
  </property>
</Properties>
</file>